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ged.enm.justice.fr/sg/sfi/Docs/4-achats et marches/CONTRATS ET MARCHES/2021-2030/2026/26 ENM 03 - ASCENSEUR DIRECTION BORDEAUX/2-PUBLICATION/VD WORD/"/>
    </mc:Choice>
  </mc:AlternateContent>
  <xr:revisionPtr revIDLastSave="0" documentId="13_ncr:1_{38FD0B03-BDE5-425C-B8D4-C67CCD7C81C0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01  Ascenseur" sheetId="1" r:id="rId1"/>
  </sheets>
  <definedNames>
    <definedName name="_xlnm.Print_Titles" localSheetId="0">'LOT 01  Ascenseur'!$2:$10</definedName>
    <definedName name="_xlnm.Print_Area" localSheetId="0">'LOT 01  Ascenseur'!$A$2:$M$35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2" i="1" l="1"/>
  <c r="M34" i="1" s="1"/>
  <c r="M31" i="1"/>
  <c r="M30" i="1"/>
  <c r="M29" i="1"/>
  <c r="M27" i="1"/>
  <c r="M26" i="1"/>
  <c r="M25" i="1"/>
  <c r="M24" i="1"/>
  <c r="M23" i="1"/>
  <c r="M22" i="1"/>
  <c r="M21" i="1"/>
  <c r="M20" i="1"/>
  <c r="M33" i="1" l="1"/>
  <c r="M35" i="1" s="1"/>
  <c r="M28" i="1"/>
</calcChain>
</file>

<file path=xl/sharedStrings.xml><?xml version="1.0" encoding="utf-8"?>
<sst xmlns="http://schemas.openxmlformats.org/spreadsheetml/2006/main" count="63" uniqueCount="51">
  <si>
    <t>Remplacement de l’ascenseur « Direction » à l’Ecole Nationale de Magistrature</t>
  </si>
  <si>
    <t>Octobre 2025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</si>
  <si>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</si>
  <si>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</si>
  <si>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</si>
  <si>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</si>
  <si>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</si>
  <si>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</si>
  <si>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</si>
  <si>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</si>
  <si>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</si>
  <si>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</si>
  <si>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01</t>
  </si>
  <si>
    <t>Ascenseur</t>
  </si>
  <si>
    <t>01.3</t>
  </si>
  <si>
    <t>DESCRIPTION DES TRAVAUX</t>
  </si>
  <si>
    <t>01.3.1</t>
  </si>
  <si>
    <t>Travaux généraux</t>
  </si>
  <si>
    <t>01.3.1.1</t>
  </si>
  <si>
    <t>Connaissance des lieux</t>
  </si>
  <si>
    <t>ens</t>
  </si>
  <si>
    <t>01.3.1.2</t>
  </si>
  <si>
    <t>État des lieux</t>
  </si>
  <si>
    <t>01.3.1.3</t>
  </si>
  <si>
    <t>Sécurité du chantier - Protections collectives - Installation de chantier</t>
  </si>
  <si>
    <t>01.3.1.4</t>
  </si>
  <si>
    <t>Études d'exécution, plans d'exécution et de synthèse</t>
  </si>
  <si>
    <t>01.3.1.6</t>
  </si>
  <si>
    <t>Gestion des déchets par tri sélectif</t>
  </si>
  <si>
    <t>01.3.1.8</t>
  </si>
  <si>
    <t>Moyens de levage et de mise en œuvre</t>
  </si>
  <si>
    <t>Nettoyage et repliement</t>
  </si>
  <si>
    <t>DOE-DIUO</t>
  </si>
  <si>
    <t>Sous-Total HT de Travaux généraux</t>
  </si>
  <si>
    <t>01.3.2</t>
  </si>
  <si>
    <t>Dépose de l'ascenseur existant</t>
  </si>
  <si>
    <t>01.3.3</t>
  </si>
  <si>
    <t>01.3.4</t>
  </si>
  <si>
    <t>Essais</t>
  </si>
  <si>
    <t>01.3.5</t>
  </si>
  <si>
    <t>MONTANT TVA - 20,00%</t>
  </si>
  <si>
    <t>01.3.1.5</t>
  </si>
  <si>
    <t>01.3.1.7</t>
  </si>
  <si>
    <t>MONTANT TOTAL HT - Remplacement de l'ascenseur du couloir de direction de l'ENM</t>
  </si>
  <si>
    <t>MONTANT TOTAL TTC - Remplacement de l'ascenseur du couloir de direction de l'ENM</t>
  </si>
  <si>
    <t>Garantie - Maintenance première année</t>
  </si>
  <si>
    <t>26 ENM 03</t>
  </si>
  <si>
    <t xml:space="preserve">Important : chaque ligne en vert doit être complétée et aucune ligne ne doit être supprimée </t>
  </si>
  <si>
    <t xml:space="preserve"> Remplacement de l’ascenseur du couloir de direction de l’Ecole Nationale de Magistrature</t>
  </si>
  <si>
    <t>NOM DU CANDIDAT :</t>
  </si>
  <si>
    <t>Décomposition du Prix Global et Forfaitaire - Annexe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</si>
</sst>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9" x14ac:knownFonts="1">
    <font>
      <sz val="8.25"/>
      <name val="Microsoft Sans Serif"/>
      <family val="2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4"/>
      <color rgb="FF333333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10"/>
      <color rgb="FF000000"/>
      <name val="Century Gothic"/>
      <charset val="1"/>
    </font>
    <font>
      <sz val="10"/>
      <color theme="1"/>
      <name val="Calibri"/>
      <charset val="1"/>
    </font>
    <font>
      <b/>
      <sz val="12"/>
      <color theme="1"/>
      <name val="Calibri"/>
      <charset val="1"/>
    </font>
    <font>
      <b/>
      <u/>
      <sz val="10"/>
      <color theme="1"/>
      <name val="Calibri"/>
      <charset val="1"/>
    </font>
    <font>
      <b/>
      <sz val="10"/>
      <color theme="1"/>
      <name val="Calibri"/>
      <charset val="1"/>
    </font>
    <font>
      <sz val="10"/>
      <color rgb="FF000000"/>
      <name val="Calibri"/>
      <charset val="1"/>
    </font>
    <font>
      <sz val="10"/>
      <name val="Calibri"/>
      <charset val="1"/>
    </font>
    <font>
      <sz val="10"/>
      <name val="Calibri"/>
      <family val="2"/>
    </font>
    <font>
      <b/>
      <sz val="15"/>
      <color rgb="FFFF0000"/>
      <name val="Arial"/>
      <family val="2"/>
      <charset val="1"/>
    </font>
    <font>
      <b/>
      <sz val="12"/>
      <name val="Arial"/>
      <family val="2"/>
    </font>
    <font>
      <b/>
      <sz val="14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</fills>
  <borders count="20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rgb="FF6464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67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1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2" fillId="2" borderId="0" xfId="0" applyFont="1" applyFill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6" fillId="2" borderId="0" xfId="0" applyFont="1" applyFill="1" applyAlignment="1">
      <alignment vertical="center"/>
      <protection locked="0"/>
    </xf>
    <xf numFmtId="0" fontId="6" fillId="2" borderId="0" xfId="0" applyFont="1" applyFill="1" applyAlignment="1" applyProtection="1">
      <alignment vertical="center"/>
    </xf>
    <xf numFmtId="0" fontId="8" fillId="3" borderId="9" xfId="0" applyFont="1" applyFill="1" applyBorder="1" applyAlignment="1">
      <alignment horizontal="center" vertical="center"/>
      <protection locked="0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>
      <alignment horizontal="center" vertical="center"/>
      <protection locked="0"/>
    </xf>
    <xf numFmtId="0" fontId="8" fillId="3" borderId="11" xfId="0" applyFont="1" applyFill="1" applyBorder="1" applyAlignment="1">
      <alignment horizontal="center" vertical="center"/>
      <protection locked="0"/>
    </xf>
    <xf numFmtId="0" fontId="8" fillId="3" borderId="0" xfId="0" applyFont="1" applyFill="1" applyAlignment="1">
      <alignment horizontal="center" vertical="center"/>
      <protection locked="0"/>
    </xf>
    <xf numFmtId="49" fontId="9" fillId="0" borderId="12" xfId="0" applyNumberFormat="1" applyFont="1" applyBorder="1" applyAlignment="1" applyProtection="1">
      <alignment horizontal="left" vertical="center" wrapText="1"/>
    </xf>
    <xf numFmtId="0" fontId="9" fillId="0" borderId="13" xfId="0" applyFont="1" applyBorder="1" applyAlignment="1" applyProtection="1">
      <alignment horizontal="left" vertical="center"/>
    </xf>
    <xf numFmtId="0" fontId="9" fillId="0" borderId="12" xfId="0" applyFont="1" applyBorder="1" applyAlignment="1">
      <alignment horizontal="left" vertical="center"/>
      <protection locked="0"/>
    </xf>
    <xf numFmtId="49" fontId="9" fillId="0" borderId="12" xfId="0" applyNumberFormat="1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vertical="center"/>
    </xf>
    <xf numFmtId="0" fontId="12" fillId="0" borderId="14" xfId="0" applyFont="1" applyBorder="1" applyAlignment="1" applyProtection="1">
      <alignment vertical="center" wrapText="1"/>
    </xf>
    <xf numFmtId="0" fontId="9" fillId="0" borderId="14" xfId="0" applyFont="1" applyBorder="1" applyAlignment="1" applyProtection="1">
      <alignment horizontal="left" vertical="center" wrapText="1" indent="1"/>
    </xf>
    <xf numFmtId="49" fontId="9" fillId="0" borderId="14" xfId="0" applyNumberFormat="1" applyFont="1" applyBorder="1" applyAlignment="1" applyProtection="1">
      <alignment horizontal="center" vertical="center" wrapText="1"/>
    </xf>
    <xf numFmtId="7" fontId="9" fillId="4" borderId="5" xfId="0" applyNumberFormat="1" applyFont="1" applyFill="1" applyBorder="1" applyAlignment="1" applyProtection="1">
      <alignment horizontal="right" vertical="center"/>
    </xf>
    <xf numFmtId="0" fontId="13" fillId="4" borderId="0" xfId="0" applyFont="1" applyFill="1" applyAlignment="1">
      <alignment horizontal="left" vertical="center"/>
      <protection locked="0"/>
    </xf>
    <xf numFmtId="0" fontId="9" fillId="3" borderId="0" xfId="0" applyFont="1" applyFill="1" applyAlignment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5" fillId="0" borderId="14" xfId="0" applyFont="1" applyBorder="1" applyAlignment="1" applyProtection="1">
      <alignment horizontal="left" vertical="center" wrapText="1" indent="1"/>
    </xf>
    <xf numFmtId="0" fontId="7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6" fillId="6" borderId="0" xfId="0" applyFont="1" applyFill="1" applyAlignment="1">
      <alignment vertical="center"/>
      <protection locked="0"/>
    </xf>
    <xf numFmtId="164" fontId="9" fillId="0" borderId="0" xfId="0" applyNumberFormat="1" applyFont="1" applyBorder="1" applyAlignment="1">
      <alignment horizontal="right" vertical="center"/>
      <protection locked="0"/>
    </xf>
    <xf numFmtId="7" fontId="9" fillId="5" borderId="19" xfId="0" applyNumberFormat="1" applyFont="1" applyFill="1" applyBorder="1" applyAlignment="1">
      <alignment horizontal="right" vertical="center"/>
      <protection locked="0"/>
    </xf>
    <xf numFmtId="0" fontId="9" fillId="0" borderId="14" xfId="0" applyFont="1" applyBorder="1" applyAlignment="1">
      <alignment horizontal="left" vertical="center"/>
      <protection locked="0"/>
    </xf>
    <xf numFmtId="164" fontId="9" fillId="5" borderId="19" xfId="0" applyNumberFormat="1" applyFont="1" applyFill="1" applyBorder="1" applyAlignment="1" applyProtection="1">
      <alignment horizontal="right" vertical="center"/>
    </xf>
    <xf numFmtId="164" fontId="9" fillId="5" borderId="19" xfId="0" applyNumberFormat="1" applyFont="1" applyFill="1" applyBorder="1" applyAlignment="1">
      <alignment horizontal="right" vertical="center"/>
      <protection locked="0"/>
    </xf>
    <xf numFmtId="3" fontId="9" fillId="5" borderId="19" xfId="0" applyNumberFormat="1" applyFont="1" applyFill="1" applyBorder="1" applyAlignment="1" applyProtection="1">
      <alignment horizontal="right" vertical="center"/>
    </xf>
    <xf numFmtId="7" fontId="9" fillId="5" borderId="19" xfId="0" applyNumberFormat="1" applyFont="1" applyFill="1" applyBorder="1" applyAlignment="1" applyProtection="1">
      <alignment horizontal="right" vertical="center"/>
    </xf>
    <xf numFmtId="49" fontId="15" fillId="3" borderId="1" xfId="0" applyNumberFormat="1" applyFont="1" applyFill="1" applyBorder="1" applyAlignment="1" applyProtection="1">
      <alignment horizontal="left" vertical="center" wrapText="1"/>
    </xf>
    <xf numFmtId="49" fontId="15" fillId="3" borderId="2" xfId="0" applyNumberFormat="1" applyFont="1" applyFill="1" applyBorder="1" applyAlignment="1" applyProtection="1">
      <alignment horizontal="left" vertical="center" wrapText="1"/>
    </xf>
    <xf numFmtId="49" fontId="15" fillId="3" borderId="0" xfId="0" applyNumberFormat="1" applyFont="1" applyFill="1" applyBorder="1" applyAlignment="1" applyProtection="1">
      <alignment horizontal="left" vertical="center" wrapText="1"/>
    </xf>
    <xf numFmtId="49" fontId="15" fillId="3" borderId="17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14" fillId="3" borderId="0" xfId="0" applyNumberFormat="1" applyFont="1" applyFill="1" applyBorder="1" applyAlignment="1" applyProtection="1">
      <alignment horizontal="left" vertical="center" wrapText="1"/>
    </xf>
    <xf numFmtId="49" fontId="14" fillId="3" borderId="17" xfId="0" applyNumberFormat="1" applyFont="1" applyFill="1" applyBorder="1" applyAlignment="1" applyProtection="1">
      <alignment horizontal="left" vertical="center" wrapText="1"/>
    </xf>
    <xf numFmtId="49" fontId="15" fillId="3" borderId="15" xfId="0" applyNumberFormat="1" applyFont="1" applyFill="1" applyBorder="1" applyAlignment="1" applyProtection="1">
      <alignment horizontal="left" vertical="center" wrapText="1"/>
    </xf>
    <xf numFmtId="49" fontId="15" fillId="3" borderId="16" xfId="0" applyNumberFormat="1" applyFont="1" applyFill="1" applyBorder="1" applyAlignment="1" applyProtection="1">
      <alignment horizontal="left" vertical="center" wrapText="1"/>
    </xf>
    <xf numFmtId="49" fontId="15" fillId="3" borderId="18" xfId="0" applyNumberFormat="1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/>
      <protection locked="0"/>
    </xf>
    <xf numFmtId="0" fontId="4" fillId="2" borderId="8" xfId="0" applyFont="1" applyFill="1" applyBorder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49" fontId="13" fillId="4" borderId="4" xfId="0" applyNumberFormat="1" applyFont="1" applyFill="1" applyBorder="1" applyAlignment="1" applyProtection="1">
      <alignment horizontal="left" vertical="center" wrapText="1" indent="11"/>
    </xf>
    <xf numFmtId="49" fontId="13" fillId="4" borderId="0" xfId="0" applyNumberFormat="1" applyFont="1" applyFill="1" applyBorder="1" applyAlignment="1" applyProtection="1">
      <alignment horizontal="left" vertical="center" wrapText="1" indent="11"/>
    </xf>
    <xf numFmtId="0" fontId="18" fillId="2" borderId="1" xfId="0" applyFont="1" applyFill="1" applyBorder="1" applyAlignment="1">
      <alignment horizontal="right" vertical="center" wrapText="1"/>
      <protection locked="0"/>
    </xf>
    <xf numFmtId="0" fontId="18" fillId="2" borderId="2" xfId="0" applyFont="1" applyFill="1" applyBorder="1" applyAlignment="1">
      <alignment horizontal="right" vertical="center" wrapText="1"/>
      <protection locked="0"/>
    </xf>
    <xf numFmtId="0" fontId="18" fillId="2" borderId="3" xfId="0" applyFont="1" applyFill="1" applyBorder="1" applyAlignment="1">
      <alignment horizontal="right" vertical="center" wrapText="1"/>
      <protection locked="0"/>
    </xf>
    <xf numFmtId="0" fontId="18" fillId="2" borderId="4" xfId="0" applyFont="1" applyFill="1" applyBorder="1" applyAlignment="1">
      <alignment horizontal="right" vertical="center" wrapText="1"/>
      <protection locked="0"/>
    </xf>
    <xf numFmtId="0" fontId="18" fillId="2" borderId="0" xfId="0" applyFont="1" applyFill="1" applyAlignment="1">
      <alignment horizontal="right" vertical="center" wrapText="1"/>
      <protection locked="0"/>
    </xf>
    <xf numFmtId="0" fontId="18" fillId="2" borderId="5" xfId="0" applyFont="1" applyFill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38100</xdr:rowOff>
    </xdr:from>
    <xdr:to>
      <xdr:col>2</xdr:col>
      <xdr:colOff>617220</xdr:colOff>
      <xdr:row>7</xdr:row>
      <xdr:rowOff>55245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3F3117-903A-4B64-A636-71ABD08F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228600"/>
          <a:ext cx="150114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showZeros="0" tabSelected="1" view="pageBreakPreview" zoomScaleNormal="100" zoomScaleSheetLayoutView="100" workbookViewId="0">
      <pane ySplit="10" topLeftCell="A11" activePane="bottomLeft" state="frozen"/>
      <selection pane="bottomLeft" activeCell="M14" sqref="M14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4.1640625" style="1" customWidth="1"/>
    <col min="7" max="7" width="10.33203125" hidden="1" customWidth="1"/>
    <col min="8" max="8" width="10.8320312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s="31" customFormat="1" ht="15" customHeight="1" thickBot="1" x14ac:dyDescent="0.2">
      <c r="A1" s="1"/>
      <c r="B1" s="1"/>
      <c r="C1" s="1"/>
      <c r="D1" s="1"/>
      <c r="F1" s="1"/>
      <c r="H1" s="1"/>
      <c r="M1" s="1"/>
    </row>
    <row r="2" spans="1:14" ht="18.75" customHeight="1" x14ac:dyDescent="0.15">
      <c r="A2" s="61" t="s">
        <v>50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N2" s="2"/>
    </row>
    <row r="3" spans="1:14" ht="15" customHeight="1" x14ac:dyDescent="0.1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  <c r="N3" s="3"/>
    </row>
    <row r="4" spans="1:14" ht="7.5" customHeight="1" x14ac:dyDescent="0.15">
      <c r="A4" s="52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4"/>
    </row>
    <row r="5" spans="1:14" s="31" customFormat="1" ht="7.5" customHeight="1" x14ac:dyDescent="0.15">
      <c r="A5" s="5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  <c r="N5" s="4"/>
    </row>
    <row r="6" spans="1:14" s="31" customFormat="1" ht="7.5" customHeight="1" x14ac:dyDescent="0.15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  <c r="N6" s="4"/>
    </row>
    <row r="7" spans="1:14" s="31" customFormat="1" ht="7.5" customHeight="1" x14ac:dyDescent="0.15">
      <c r="A7" s="52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4"/>
      <c r="N7" s="4"/>
    </row>
    <row r="8" spans="1:14" ht="30" customHeight="1" thickBot="1" x14ac:dyDescent="0.2">
      <c r="A8" s="52" t="s">
        <v>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4"/>
      <c r="N8" s="5"/>
    </row>
    <row r="9" spans="1:14" ht="30" customHeight="1" thickBot="1" x14ac:dyDescent="0.2">
      <c r="A9" s="55" t="s">
        <v>46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 t="s">
        <v>1</v>
      </c>
      <c r="N9" s="6"/>
    </row>
    <row r="10" spans="1:14" ht="7.15" customHeight="1" x14ac:dyDescent="0.15">
      <c r="A10" s="3"/>
      <c r="B10" s="7"/>
      <c r="C10" s="3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"/>
    </row>
    <row r="11" spans="1:14" ht="10.9" customHeight="1" x14ac:dyDescent="0.15">
      <c r="A11" s="8"/>
      <c r="B11" s="9"/>
      <c r="C11" s="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8"/>
    </row>
    <row r="12" spans="1:14" s="31" customFormat="1" ht="19.899999999999999" customHeight="1" x14ac:dyDescent="0.15">
      <c r="A12" s="32" t="s">
        <v>47</v>
      </c>
      <c r="B12" s="32"/>
      <c r="C12" s="32"/>
      <c r="D12" s="32"/>
      <c r="E12" s="32"/>
      <c r="F12" s="8"/>
      <c r="G12" s="8"/>
      <c r="H12" s="8"/>
      <c r="I12" s="8"/>
      <c r="J12" s="8"/>
      <c r="K12" s="8"/>
      <c r="L12" s="8"/>
      <c r="M12" s="8"/>
      <c r="N12" s="8"/>
    </row>
    <row r="13" spans="1:14" s="31" customFormat="1" ht="19.899999999999999" customHeight="1" x14ac:dyDescent="0.15">
      <c r="A13" s="32"/>
      <c r="B13" s="32"/>
      <c r="C13" s="32"/>
      <c r="D13" s="32"/>
      <c r="E13" s="32"/>
      <c r="F13" s="8"/>
      <c r="G13" s="8"/>
      <c r="H13" s="8"/>
      <c r="I13" s="8"/>
      <c r="J13" s="8"/>
      <c r="K13" s="8"/>
      <c r="L13" s="8"/>
      <c r="M13" s="8"/>
      <c r="N13" s="8"/>
    </row>
    <row r="14" spans="1:14" s="31" customFormat="1" ht="19.899999999999999" customHeight="1" x14ac:dyDescent="0.15">
      <c r="A14" s="32"/>
      <c r="B14" s="32"/>
      <c r="C14" s="32"/>
      <c r="D14" s="33" t="s">
        <v>49</v>
      </c>
      <c r="E14" s="32"/>
      <c r="F14" s="8"/>
      <c r="G14" s="8"/>
      <c r="H14" s="8"/>
      <c r="I14" s="34"/>
      <c r="J14" s="34"/>
      <c r="K14" s="34"/>
      <c r="L14" s="34"/>
      <c r="M14" s="34"/>
      <c r="N14" s="8"/>
    </row>
    <row r="15" spans="1:14" s="31" customFormat="1" ht="10.9" customHeight="1" thickBot="1" x14ac:dyDescent="0.2">
      <c r="A15" s="8"/>
      <c r="B15" s="9"/>
      <c r="C15" s="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8"/>
    </row>
    <row r="16" spans="1:14" ht="37.5" customHeight="1" x14ac:dyDescent="0.15">
      <c r="A16" s="10" t="s">
        <v>2</v>
      </c>
      <c r="B16" s="11" t="s">
        <v>3</v>
      </c>
      <c r="C16" s="12" t="s">
        <v>4</v>
      </c>
      <c r="D16" s="13" t="s">
        <v>5</v>
      </c>
      <c r="E16" s="13"/>
      <c r="F16" s="13" t="s">
        <v>6</v>
      </c>
      <c r="G16" s="13" t="s">
        <v>7</v>
      </c>
      <c r="H16" s="13" t="s">
        <v>8</v>
      </c>
      <c r="I16" s="13" t="s">
        <v>9</v>
      </c>
      <c r="M16" s="13" t="s">
        <v>10</v>
      </c>
      <c r="N16" s="14" t="s">
        <v>11</v>
      </c>
    </row>
    <row r="17" spans="1:14" ht="45" customHeight="1" x14ac:dyDescent="0.15">
      <c r="A17" s="15" t="s">
        <v>12</v>
      </c>
      <c r="B17" s="16"/>
      <c r="C17" s="26" t="s">
        <v>13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17"/>
    </row>
    <row r="18" spans="1:14" ht="37.5" customHeight="1" x14ac:dyDescent="0.15">
      <c r="A18" s="18" t="s">
        <v>14</v>
      </c>
      <c r="B18" s="19"/>
      <c r="C18" s="27" t="s">
        <v>15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17"/>
    </row>
    <row r="19" spans="1:14" ht="26.25" customHeight="1" x14ac:dyDescent="0.15">
      <c r="A19" s="18" t="s">
        <v>16</v>
      </c>
      <c r="B19" s="19"/>
      <c r="C19" s="28" t="s">
        <v>17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17"/>
    </row>
    <row r="20" spans="1:14" ht="22.5" customHeight="1" x14ac:dyDescent="0.15">
      <c r="A20" s="18" t="s">
        <v>18</v>
      </c>
      <c r="B20" s="19"/>
      <c r="C20" s="21" t="s">
        <v>19</v>
      </c>
      <c r="D20" s="22" t="s">
        <v>20</v>
      </c>
      <c r="E20" s="35"/>
      <c r="F20" s="38">
        <v>0</v>
      </c>
      <c r="G20" s="39"/>
      <c r="H20" s="40">
        <v>0</v>
      </c>
      <c r="I20" s="36"/>
      <c r="J20" s="39"/>
      <c r="K20" s="36"/>
      <c r="L20" s="36"/>
      <c r="M20" s="41">
        <f t="shared" ref="M20:M27" si="0">IF(ISNUMBER($K20),IF(ISNUMBER($G20),ROUND($K20*$G20,2),ROUND($K20*$F20,2)),IF(ISNUMBER($G20),ROUND($I20*$G20,2),ROUND($I20*$F20,2)))</f>
        <v>0</v>
      </c>
      <c r="N20" s="37"/>
    </row>
    <row r="21" spans="1:14" ht="22.5" customHeight="1" x14ac:dyDescent="0.15">
      <c r="A21" s="18" t="s">
        <v>21</v>
      </c>
      <c r="B21" s="19"/>
      <c r="C21" s="21" t="s">
        <v>22</v>
      </c>
      <c r="D21" s="22" t="s">
        <v>20</v>
      </c>
      <c r="E21" s="35"/>
      <c r="F21" s="38">
        <v>0</v>
      </c>
      <c r="G21" s="39"/>
      <c r="H21" s="40">
        <v>0</v>
      </c>
      <c r="I21" s="36"/>
      <c r="J21" s="39"/>
      <c r="K21" s="36"/>
      <c r="L21" s="36"/>
      <c r="M21" s="41">
        <f t="shared" si="0"/>
        <v>0</v>
      </c>
      <c r="N21" s="37"/>
    </row>
    <row r="22" spans="1:14" ht="29.25" customHeight="1" x14ac:dyDescent="0.15">
      <c r="A22" s="18" t="s">
        <v>23</v>
      </c>
      <c r="B22" s="19"/>
      <c r="C22" s="21" t="s">
        <v>24</v>
      </c>
      <c r="D22" s="22" t="s">
        <v>20</v>
      </c>
      <c r="E22" s="35"/>
      <c r="F22" s="38">
        <v>0</v>
      </c>
      <c r="G22" s="39"/>
      <c r="H22" s="40">
        <v>0</v>
      </c>
      <c r="I22" s="36"/>
      <c r="J22" s="39"/>
      <c r="K22" s="36"/>
      <c r="L22" s="36"/>
      <c r="M22" s="41">
        <f t="shared" si="0"/>
        <v>0</v>
      </c>
      <c r="N22" s="37"/>
    </row>
    <row r="23" spans="1:14" ht="22.5" customHeight="1" x14ac:dyDescent="0.15">
      <c r="A23" s="18" t="s">
        <v>25</v>
      </c>
      <c r="B23" s="19"/>
      <c r="C23" s="21" t="s">
        <v>26</v>
      </c>
      <c r="D23" s="22" t="s">
        <v>20</v>
      </c>
      <c r="E23" s="35"/>
      <c r="F23" s="38">
        <v>0</v>
      </c>
      <c r="G23" s="39"/>
      <c r="H23" s="40">
        <v>0</v>
      </c>
      <c r="I23" s="36"/>
      <c r="J23" s="39"/>
      <c r="K23" s="36"/>
      <c r="L23" s="36"/>
      <c r="M23" s="41">
        <f t="shared" si="0"/>
        <v>0</v>
      </c>
      <c r="N23" s="37"/>
    </row>
    <row r="24" spans="1:14" ht="22.5" customHeight="1" x14ac:dyDescent="0.15">
      <c r="A24" s="18" t="s">
        <v>41</v>
      </c>
      <c r="B24" s="19"/>
      <c r="C24" s="21" t="s">
        <v>28</v>
      </c>
      <c r="D24" s="22" t="s">
        <v>20</v>
      </c>
      <c r="E24" s="35"/>
      <c r="F24" s="38">
        <v>0</v>
      </c>
      <c r="G24" s="39"/>
      <c r="H24" s="40">
        <v>0</v>
      </c>
      <c r="I24" s="36"/>
      <c r="J24" s="39"/>
      <c r="K24" s="36"/>
      <c r="L24" s="36"/>
      <c r="M24" s="41">
        <f t="shared" si="0"/>
        <v>0</v>
      </c>
      <c r="N24" s="37"/>
    </row>
    <row r="25" spans="1:14" ht="22.5" customHeight="1" x14ac:dyDescent="0.15">
      <c r="A25" s="18" t="s">
        <v>27</v>
      </c>
      <c r="B25" s="19"/>
      <c r="C25" s="29" t="s">
        <v>30</v>
      </c>
      <c r="D25" s="22" t="s">
        <v>20</v>
      </c>
      <c r="E25" s="35"/>
      <c r="F25" s="38">
        <v>0</v>
      </c>
      <c r="G25" s="39"/>
      <c r="H25" s="40">
        <v>0</v>
      </c>
      <c r="I25" s="36"/>
      <c r="J25" s="39"/>
      <c r="K25" s="36"/>
      <c r="L25" s="36"/>
      <c r="M25" s="41">
        <f t="shared" si="0"/>
        <v>0</v>
      </c>
      <c r="N25" s="37"/>
    </row>
    <row r="26" spans="1:14" ht="22.5" customHeight="1" x14ac:dyDescent="0.15">
      <c r="A26" s="18" t="s">
        <v>42</v>
      </c>
      <c r="B26" s="19"/>
      <c r="C26" s="21" t="s">
        <v>31</v>
      </c>
      <c r="D26" s="22" t="s">
        <v>20</v>
      </c>
      <c r="E26" s="35"/>
      <c r="F26" s="38">
        <v>0</v>
      </c>
      <c r="G26" s="39"/>
      <c r="H26" s="40">
        <v>0</v>
      </c>
      <c r="I26" s="36"/>
      <c r="J26" s="39"/>
      <c r="K26" s="36"/>
      <c r="L26" s="36"/>
      <c r="M26" s="41">
        <f t="shared" si="0"/>
        <v>0</v>
      </c>
      <c r="N26" s="37"/>
    </row>
    <row r="27" spans="1:14" ht="22.5" customHeight="1" x14ac:dyDescent="0.15">
      <c r="A27" s="18" t="s">
        <v>29</v>
      </c>
      <c r="B27" s="19"/>
      <c r="C27" s="21" t="s">
        <v>32</v>
      </c>
      <c r="D27" s="22" t="s">
        <v>20</v>
      </c>
      <c r="E27" s="35"/>
      <c r="F27" s="38">
        <v>0</v>
      </c>
      <c r="G27" s="39"/>
      <c r="H27" s="40">
        <v>0</v>
      </c>
      <c r="I27" s="36"/>
      <c r="J27" s="39"/>
      <c r="K27" s="36"/>
      <c r="L27" s="36"/>
      <c r="M27" s="41">
        <f t="shared" si="0"/>
        <v>0</v>
      </c>
      <c r="N27" s="37"/>
    </row>
    <row r="28" spans="1:14" ht="31.5" customHeight="1" x14ac:dyDescent="0.15">
      <c r="A28" s="59" t="s">
        <v>33</v>
      </c>
      <c r="B28" s="60"/>
      <c r="C28" s="60"/>
      <c r="D28" s="60"/>
      <c r="E28" s="60"/>
      <c r="F28" s="60"/>
      <c r="G28" s="60"/>
      <c r="H28" s="60"/>
      <c r="I28" s="60"/>
      <c r="M28" s="23">
        <f>SUM(M$20:M$27)</f>
        <v>0</v>
      </c>
      <c r="N28" s="24"/>
    </row>
    <row r="29" spans="1:14" ht="26.25" customHeight="1" x14ac:dyDescent="0.15">
      <c r="A29" s="18" t="s">
        <v>34</v>
      </c>
      <c r="B29" s="19"/>
      <c r="C29" s="20" t="s">
        <v>35</v>
      </c>
      <c r="D29" s="22" t="s">
        <v>20</v>
      </c>
      <c r="E29" s="35"/>
      <c r="F29" s="36">
        <v>0</v>
      </c>
      <c r="G29" s="36"/>
      <c r="H29" s="36">
        <v>0</v>
      </c>
      <c r="I29" s="36"/>
      <c r="J29" s="36"/>
      <c r="K29" s="36"/>
      <c r="L29" s="36"/>
      <c r="M29" s="36">
        <f t="shared" ref="M29:M32" si="1">IF(ISNUMBER($K29),IF(ISNUMBER($G29),ROUND($K29*$G29,2),ROUND($K29*$F29,2)),IF(ISNUMBER($G29),ROUND($I29*$G29,2),ROUND($I29*$F29,2)))</f>
        <v>0</v>
      </c>
      <c r="N29" s="37"/>
    </row>
    <row r="30" spans="1:14" ht="26.25" customHeight="1" x14ac:dyDescent="0.15">
      <c r="A30" s="18" t="s">
        <v>36</v>
      </c>
      <c r="B30" s="19"/>
      <c r="C30" s="20" t="s">
        <v>13</v>
      </c>
      <c r="D30" s="22" t="s">
        <v>20</v>
      </c>
      <c r="E30" s="35"/>
      <c r="F30" s="36">
        <v>0</v>
      </c>
      <c r="G30" s="36"/>
      <c r="H30" s="36">
        <v>0</v>
      </c>
      <c r="I30" s="36"/>
      <c r="J30" s="36"/>
      <c r="K30" s="36"/>
      <c r="L30" s="36"/>
      <c r="M30" s="36">
        <f t="shared" si="1"/>
        <v>0</v>
      </c>
      <c r="N30" s="37"/>
    </row>
    <row r="31" spans="1:14" ht="26.25" customHeight="1" x14ac:dyDescent="0.15">
      <c r="A31" s="18" t="s">
        <v>37</v>
      </c>
      <c r="B31" s="19"/>
      <c r="C31" s="20" t="s">
        <v>38</v>
      </c>
      <c r="D31" s="22" t="s">
        <v>20</v>
      </c>
      <c r="E31" s="35"/>
      <c r="F31" s="36">
        <v>0</v>
      </c>
      <c r="G31" s="36"/>
      <c r="H31" s="36">
        <v>0</v>
      </c>
      <c r="I31" s="36"/>
      <c r="J31" s="36"/>
      <c r="K31" s="36"/>
      <c r="L31" s="36"/>
      <c r="M31" s="36">
        <f t="shared" si="1"/>
        <v>0</v>
      </c>
      <c r="N31" s="37"/>
    </row>
    <row r="32" spans="1:14" ht="26.25" customHeight="1" thickBot="1" x14ac:dyDescent="0.2">
      <c r="A32" s="18" t="s">
        <v>39</v>
      </c>
      <c r="B32" s="19"/>
      <c r="C32" s="20" t="s">
        <v>45</v>
      </c>
      <c r="D32" s="22" t="s">
        <v>20</v>
      </c>
      <c r="E32" s="35"/>
      <c r="F32" s="36">
        <v>0</v>
      </c>
      <c r="G32" s="36"/>
      <c r="H32" s="36">
        <v>1</v>
      </c>
      <c r="I32" s="36"/>
      <c r="J32" s="36"/>
      <c r="K32" s="36"/>
      <c r="L32" s="36"/>
      <c r="M32" s="36">
        <f t="shared" si="1"/>
        <v>0</v>
      </c>
      <c r="N32" s="37"/>
    </row>
    <row r="33" spans="1:14" ht="29.45" customHeight="1" x14ac:dyDescent="0.15">
      <c r="A33" s="42" t="s">
        <v>43</v>
      </c>
      <c r="B33" s="43"/>
      <c r="C33" s="43"/>
      <c r="D33" s="43"/>
      <c r="E33" s="43"/>
      <c r="F33" s="44"/>
      <c r="G33" s="44"/>
      <c r="H33" s="44"/>
      <c r="I33" s="45"/>
      <c r="M33" s="36">
        <f>SUM(M$20:M$27)+SUM(M$29:M$32)</f>
        <v>0</v>
      </c>
      <c r="N33" s="25"/>
    </row>
    <row r="34" spans="1:14" ht="26.45" customHeight="1" x14ac:dyDescent="0.15">
      <c r="A34" s="46" t="s">
        <v>40</v>
      </c>
      <c r="B34" s="47"/>
      <c r="C34" s="47"/>
      <c r="D34" s="47"/>
      <c r="E34" s="47"/>
      <c r="F34" s="47"/>
      <c r="G34" s="47"/>
      <c r="H34" s="47"/>
      <c r="I34" s="48"/>
      <c r="M34" s="36">
        <f>(SUMIF($H$17:$H$32,1,$M$17:$M$32))*0.2</f>
        <v>0</v>
      </c>
      <c r="N34" s="25"/>
    </row>
    <row r="35" spans="1:14" ht="32.450000000000003" customHeight="1" thickBot="1" x14ac:dyDescent="0.2">
      <c r="A35" s="49" t="s">
        <v>44</v>
      </c>
      <c r="B35" s="50"/>
      <c r="C35" s="50"/>
      <c r="D35" s="50"/>
      <c r="E35" s="50"/>
      <c r="F35" s="50"/>
      <c r="G35" s="50"/>
      <c r="H35" s="50"/>
      <c r="I35" s="51"/>
      <c r="M35" s="36">
        <f>SUM(M$33:M$34)</f>
        <v>0</v>
      </c>
      <c r="N35" s="25"/>
    </row>
  </sheetData>
  <mergeCells count="8">
    <mergeCell ref="A33:I33"/>
    <mergeCell ref="A34:I34"/>
    <mergeCell ref="A35:I35"/>
    <mergeCell ref="A2:M3"/>
    <mergeCell ref="A4:M8"/>
    <mergeCell ref="A9:M9"/>
    <mergeCell ref="D11:M11"/>
    <mergeCell ref="A28:I28"/>
  </mergeCells>
  <printOptions horizontalCentered="1"/>
  <pageMargins left="7.874015748031496E-2" right="7.874015748031496E-2" top="7.874015748031496E-2" bottom="7.874015748031496E-2" header="7.874015748031496E-2" footer="7.874015748031496E-2"/>
  <pageSetup paperSize="9" scale="85" orientation="portrait" useFirstPageNumber="1" r:id="rId1"/>
  <ignoredErrors>
    <ignoredError sqref="A3:N3 A34:N34 B33:N33 A16:N22 B9:N9 B24:N24 A23:B23 D23:N23 A28:N31 B25 D25:N25 A8:N8 B4:N4 B35:N35 B26:N26 B27 D27:N27 A32:B32 D32:N32 A10:N11 B2:N2" evalError="1" twoDigitTextYear="1" numberStoredAsText="1" formula="1" formulaRange="1" unlockedFormula="1" emptyCellReference="1" listDataValidation="1" calculatedColumn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GED" ma:contentTypeID="0x0101004D6BE50D68D3FB4CB86FCC808E3102E70011FBA56062BE5F45953B48238086879C" ma:contentTypeVersion="3" ma:contentTypeDescription="" ma:contentTypeScope="" ma:versionID="3fada5f50ddda4ec56295d00c4ebb026">
  <xsd:schema xmlns:xsd="http://www.w3.org/2001/XMLSchema" xmlns:xs="http://www.w3.org/2001/XMLSchema" xmlns:p="http://schemas.microsoft.com/office/2006/metadata/properties" xmlns:ns2="968fa894-b235-41da-b9ee-9562b1e68f50" targetNamespace="http://schemas.microsoft.com/office/2006/metadata/properties" ma:root="true" ma:fieldsID="6aa4b2bf7c17f7f63c1097b1475c0a69" ns2:_="">
    <xsd:import namespace="968fa894-b235-41da-b9ee-9562b1e68f50"/>
    <xsd:element name="properties">
      <xsd:complexType>
        <xsd:sequence>
          <xsd:element name="documentManagement">
            <xsd:complexType>
              <xsd:all>
                <xsd:element ref="ns2:Nature_x0020_du_x0020_document" minOccurs="0"/>
                <xsd:element ref="ns2:NNA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fa894-b235-41da-b9ee-9562b1e68f50" elementFormDefault="qualified">
    <xsd:import namespace="http://schemas.microsoft.com/office/2006/documentManagement/types"/>
    <xsd:import namespace="http://schemas.microsoft.com/office/infopath/2007/PartnerControls"/>
    <xsd:element name="Nature_x0020_du_x0020_document" ma:index="8" nillable="true" ma:displayName="Nature du document" ma:format="Dropdown" ma:indexed="true" ma:internalName="Nature_x0020_du_x0020_document">
      <xsd:simpleType>
        <xsd:restriction base="dms:Choice">
          <xsd:enumeration value="Administratif"/>
          <xsd:enumeration value="Pédagogique - Cas pratique"/>
          <xsd:enumeration value="Pédagogique - Conférence"/>
          <xsd:enumeration value="Pédagogique - Devoir"/>
          <xsd:enumeration value="Pédagogique - Documentation externe"/>
          <xsd:enumeration value="Pédagogique - Fascicule"/>
          <xsd:enumeration value="Pédagogique - Fiche Pédagogique"/>
          <xsd:enumeration value="Pédagogique - Programme"/>
          <xsd:enumeration value="Pédagogique - Présentation"/>
        </xsd:restriction>
      </xsd:simpleType>
    </xsd:element>
    <xsd:element name="NNAF" ma:index="9" nillable="true" ma:displayName="NNAF" ma:indexed="true" ma:internalName="NNA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542ec804-fd2f-416a-97c3-f6e4f439fedc" ContentTypeId="0x0101004D6BE50D68D3FB4CB86FCC808E3102E7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ture_x0020_du_x0020_document xmlns="968fa894-b235-41da-b9ee-9562b1e68f50" xsi:nil="true"/>
    <NNAF xmlns="968fa894-b235-41da-b9ee-9562b1e68f50" xsi:nil="true"/>
  </documentManagement>
</p:properties>
</file>

<file path=customXml/itemProps1.xml><?xml version="1.0" encoding="utf-8"?>
<ds:datastoreItem xmlns:ds="http://schemas.openxmlformats.org/officeDocument/2006/customXml" ds:itemID="{D55A5E7B-D88F-4B0D-93DA-AF99310FC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fa894-b235-41da-b9ee-9562b1e68f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8E9F7-EA16-46FB-B4DA-8CEE6D8C4DF1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E9CCE08-5050-4800-837E-98BA965FE79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63DD740-C4CA-458F-9758-38C8CC6CE26B}">
  <ds:schemaRefs>
    <ds:schemaRef ds:uri="http://schemas.microsoft.com/office/infopath/2007/PartnerControls"/>
    <ds:schemaRef ds:uri="http://schemas.microsoft.com/office/2006/documentManagement/types"/>
    <ds:schemaRef ds:uri="968fa894-b235-41da-b9ee-9562b1e68f50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01  Ascenseur</vt:lpstr>
      <vt:lpstr>'LOT 01  Ascenseur'!Impression_des_titres</vt:lpstr>
      <vt:lpstr>'LOT 01  Ascenseur'!Zone_d_impression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cecile ATTANE</cp:lastModifiedBy>
  <cp:lastPrinted>2026-02-23T15:00:53Z</cp:lastPrinted>
  <dcterms:modified xsi:type="dcterms:W3CDTF">2026-03-12T15:06:35Z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0x0101004D6BE50D68D3FB4CB86FCC808E3102E70011FBA56062BE5F45953B48238086879C</vt:lpwstr>
  </property>
</Properties>
</file>